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DISSW\Desktop\26년 사업개발비\2026년\매뉴얼 및 서식\사업개발비 서식\"/>
    </mc:Choice>
  </mc:AlternateContent>
  <bookViews>
    <workbookView xWindow="0" yWindow="0" windowWidth="28800" windowHeight="11475" activeTab="1"/>
  </bookViews>
  <sheets>
    <sheet name="사업추진현황" sheetId="1" r:id="rId1"/>
    <sheet name="예산집행현황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2" l="1"/>
  <c r="P17" i="2"/>
  <c r="N17" i="2"/>
  <c r="M17" i="2"/>
  <c r="I17" i="2"/>
  <c r="L17" i="2" s="1"/>
  <c r="E17" i="2"/>
  <c r="O17" i="2" s="1"/>
  <c r="Q16" i="2"/>
  <c r="P16" i="2"/>
  <c r="N16" i="2"/>
  <c r="M16" i="2"/>
  <c r="I16" i="2"/>
  <c r="L16" i="2" s="1"/>
  <c r="E16" i="2"/>
  <c r="O16" i="2" s="1"/>
  <c r="Q15" i="2"/>
  <c r="P15" i="2"/>
  <c r="O15" i="2"/>
  <c r="N15" i="2"/>
  <c r="M15" i="2"/>
  <c r="I15" i="2"/>
  <c r="L15" i="2" s="1"/>
  <c r="E15" i="2"/>
  <c r="Q14" i="2"/>
  <c r="P14" i="2"/>
  <c r="N14" i="2"/>
  <c r="M14" i="2"/>
  <c r="I14" i="2"/>
  <c r="L14" i="2" s="1"/>
  <c r="E14" i="2"/>
  <c r="O14" i="2" s="1"/>
  <c r="Q13" i="2"/>
  <c r="P13" i="2"/>
  <c r="N13" i="2"/>
  <c r="M13" i="2"/>
  <c r="I13" i="2"/>
  <c r="L13" i="2" s="1"/>
  <c r="E13" i="2"/>
  <c r="O13" i="2" s="1"/>
  <c r="Q12" i="2"/>
  <c r="P12" i="2"/>
  <c r="N12" i="2"/>
  <c r="M12" i="2"/>
  <c r="I12" i="2"/>
  <c r="L12" i="2" s="1"/>
  <c r="E12" i="2"/>
  <c r="O12" i="2" s="1"/>
  <c r="Q11" i="2"/>
  <c r="P11" i="2"/>
  <c r="N11" i="2"/>
  <c r="M11" i="2"/>
  <c r="I11" i="2"/>
  <c r="L11" i="2" s="1"/>
  <c r="E11" i="2"/>
  <c r="O11" i="2" s="1"/>
  <c r="Q10" i="2"/>
  <c r="P10" i="2"/>
  <c r="O10" i="2"/>
  <c r="N10" i="2"/>
  <c r="M10" i="2"/>
  <c r="I10" i="2"/>
  <c r="L10" i="2" s="1"/>
  <c r="E10" i="2"/>
  <c r="Q9" i="2"/>
  <c r="P9" i="2"/>
  <c r="N9" i="2"/>
  <c r="M9" i="2"/>
  <c r="I9" i="2"/>
  <c r="L9" i="2" s="1"/>
  <c r="E9" i="2"/>
  <c r="O9" i="2" s="1"/>
  <c r="Q8" i="2"/>
  <c r="Q6" i="2" s="1"/>
  <c r="P8" i="2"/>
  <c r="P6" i="2" s="1"/>
  <c r="N8" i="2"/>
  <c r="M8" i="2"/>
  <c r="I8" i="2"/>
  <c r="I6" i="2" s="1"/>
  <c r="L6" i="2" s="1"/>
  <c r="E8" i="2"/>
  <c r="O8" i="2" s="1"/>
  <c r="Q7" i="2"/>
  <c r="P7" i="2"/>
  <c r="N7" i="2"/>
  <c r="M7" i="2"/>
  <c r="I7" i="2"/>
  <c r="L7" i="2" s="1"/>
  <c r="E7" i="2"/>
  <c r="O7" i="2" s="1"/>
  <c r="K6" i="2"/>
  <c r="N6" i="2" s="1"/>
  <c r="J6" i="2"/>
  <c r="M6" i="2" s="1"/>
  <c r="G6" i="2"/>
  <c r="F6" i="2"/>
  <c r="E6" i="2"/>
  <c r="O6" i="2" l="1"/>
  <c r="L8" i="2"/>
</calcChain>
</file>

<file path=xl/comments1.xml><?xml version="1.0" encoding="utf-8"?>
<comments xmlns="http://schemas.openxmlformats.org/spreadsheetml/2006/main">
  <authors>
    <author>wndmstj</author>
  </authors>
  <commentList>
    <comment ref="H5" authorId="0" shapeId="0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자산취득비의
자부담 비율</t>
        </r>
      </text>
    </comment>
  </commentList>
</comments>
</file>

<file path=xl/sharedStrings.xml><?xml version="1.0" encoding="utf-8"?>
<sst xmlns="http://schemas.openxmlformats.org/spreadsheetml/2006/main" count="53" uniqueCount="43">
  <si>
    <t>연번</t>
    <phoneticPr fontId="5" type="noConversion"/>
  </si>
  <si>
    <t>기업명</t>
    <phoneticPr fontId="5" type="noConversion"/>
  </si>
  <si>
    <r>
      <rPr>
        <b/>
        <sz val="14"/>
        <rFont val="맑은 고딕"/>
        <family val="3"/>
        <charset val="129"/>
      </rPr>
      <t>Ⅰ</t>
    </r>
    <r>
      <rPr>
        <b/>
        <sz val="12.05"/>
        <rFont val="맑은 고딕"/>
        <family val="3"/>
        <charset val="129"/>
      </rPr>
      <t xml:space="preserve">. </t>
    </r>
    <r>
      <rPr>
        <b/>
        <sz val="14"/>
        <rFont val="맑은 고딕"/>
        <family val="3"/>
        <charset val="129"/>
        <scheme val="minor"/>
      </rPr>
      <t>사업 개요</t>
    </r>
    <phoneticPr fontId="5" type="noConversion"/>
  </si>
  <si>
    <r>
      <rPr>
        <b/>
        <sz val="14"/>
        <color theme="1"/>
        <rFont val="맑은 고딕"/>
        <family val="3"/>
        <charset val="129"/>
      </rPr>
      <t xml:space="preserve">Ⅱ. </t>
    </r>
    <r>
      <rPr>
        <b/>
        <sz val="14"/>
        <color theme="1"/>
        <rFont val="맑은 고딕"/>
        <family val="3"/>
        <charset val="129"/>
        <scheme val="minor"/>
      </rPr>
      <t>사업 추진 현황</t>
    </r>
    <phoneticPr fontId="4" type="noConversion"/>
  </si>
  <si>
    <t>총평</t>
    <phoneticPr fontId="5" type="noConversion"/>
  </si>
  <si>
    <t>사업명</t>
    <phoneticPr fontId="5" type="noConversion"/>
  </si>
  <si>
    <t>주요 사업내용</t>
    <phoneticPr fontId="5" type="noConversion"/>
  </si>
  <si>
    <t>추진 계획</t>
    <phoneticPr fontId="4" type="noConversion"/>
  </si>
  <si>
    <t>계획 대비 사업 추진 결과</t>
    <phoneticPr fontId="4" type="noConversion"/>
  </si>
  <si>
    <t>예</t>
    <phoneticPr fontId="4" type="noConversion"/>
  </si>
  <si>
    <t>개발원</t>
    <phoneticPr fontId="4" type="noConversion"/>
  </si>
  <si>
    <t>캐릭터빵의 상품 고도화
및 마케팅</t>
    <phoneticPr fontId="4" type="noConversion"/>
  </si>
  <si>
    <t>1. 상품 고도화 전략: 포장패키지 개발 및 제작
2. 마케팅: 포장패키지 개발에 따른 팜플렛 제작, 고객에게 상품 홍보</t>
    <phoneticPr fontId="4" type="noConversion"/>
  </si>
  <si>
    <t>업체 선정 및 계약</t>
    <phoneticPr fontId="4" type="noConversion"/>
  </si>
  <si>
    <t>디자인 업체와 계약 체결 완료</t>
    <phoneticPr fontId="4" type="noConversion"/>
  </si>
  <si>
    <t>사업 진행률 혹은 예산 집행률이 부진한 기업에 대하여 관리방안 작성</t>
    <phoneticPr fontId="4" type="noConversion"/>
  </si>
  <si>
    <t>포장패키지 개발 및 검토</t>
    <phoneticPr fontId="4" type="noConversion"/>
  </si>
  <si>
    <t>포장 장비 구입 완료. 패키지 개발 중</t>
    <phoneticPr fontId="4" type="noConversion"/>
  </si>
  <si>
    <t xml:space="preserve">팜플렛 제작 </t>
    <phoneticPr fontId="4" type="noConversion"/>
  </si>
  <si>
    <t>회의를 통해 최종본 논의 중</t>
    <phoneticPr fontId="4" type="noConversion"/>
  </si>
  <si>
    <t>포장패키지 및 팜플렛 최종본 수령 후 홍보 진행</t>
    <phoneticPr fontId="4" type="noConversion"/>
  </si>
  <si>
    <t>미진행</t>
    <phoneticPr fontId="4" type="noConversion"/>
  </si>
  <si>
    <t>집행금액(원)</t>
    <phoneticPr fontId="4" type="noConversion"/>
  </si>
  <si>
    <t>집행률(%)</t>
    <phoneticPr fontId="4" type="noConversion"/>
  </si>
  <si>
    <t>잔액(원)</t>
    <phoneticPr fontId="5" type="noConversion"/>
  </si>
  <si>
    <t>예산변경현황</t>
    <phoneticPr fontId="5" type="noConversion"/>
  </si>
  <si>
    <t>합계</t>
    <phoneticPr fontId="5" type="noConversion"/>
  </si>
  <si>
    <t>자부담</t>
    <phoneticPr fontId="5" type="noConversion"/>
  </si>
  <si>
    <t>자부담률(%)</t>
    <phoneticPr fontId="5" type="noConversion"/>
  </si>
  <si>
    <t>전체</t>
    <phoneticPr fontId="4" type="noConversion"/>
  </si>
  <si>
    <t>자부담</t>
    <phoneticPr fontId="4" type="noConversion"/>
  </si>
  <si>
    <t>승인 여부</t>
    <phoneticPr fontId="4" type="noConversion"/>
  </si>
  <si>
    <t>변경내용</t>
    <phoneticPr fontId="4" type="noConversion"/>
  </si>
  <si>
    <t>총계</t>
    <phoneticPr fontId="4" type="noConversion"/>
  </si>
  <si>
    <t>1차 예산변경 승인</t>
    <phoneticPr fontId="4" type="noConversion"/>
  </si>
  <si>
    <t>1) 세목간 전용: 안내 홍보물 제작비 예산 증액
 2) 세부 산출내역 변경: 안내 홍보물 50부 추가 제작</t>
    <phoneticPr fontId="4" type="noConversion"/>
  </si>
  <si>
    <t>교부금액(원)</t>
    <phoneticPr fontId="5" type="noConversion"/>
  </si>
  <si>
    <t>합계</t>
    <phoneticPr fontId="4" type="noConversion"/>
  </si>
  <si>
    <t>지원금</t>
    <phoneticPr fontId="4" type="noConversion"/>
  </si>
  <si>
    <t>중앙자활자금</t>
    <phoneticPr fontId="4" type="noConversion"/>
  </si>
  <si>
    <t>중앙자활자금</t>
    <phoneticPr fontId="5" type="noConversion"/>
  </si>
  <si>
    <t>2026년 자활기업 사업개발비 지원사업 선정기업 사업추진현황 (중간보고 기간: 2026.00.00.~2026.00.00)</t>
    <phoneticPr fontId="5" type="noConversion"/>
  </si>
  <si>
    <t>2026년 자활기업 사업개발비 지원사업 선정기업 예산집행현황 (중간보고 기간: 2026.00.00.~2026.00.00)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</si>
</sst>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8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</font>
    <font>
      <b/>
      <sz val="12.05"/>
      <name val="맑은 고딕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i/>
      <sz val="11"/>
      <color rgb="FF0070C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0"/>
      <color rgb="FF0070C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0"/>
      <color indexed="8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EDF5"/>
        <bgColor indexed="64"/>
      </patternFill>
    </fill>
    <fill>
      <patternFill patternType="solid">
        <fgColor rgb="FFDEE9C9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65">
    <xf numFmtId="0" fontId="0" fillId="0" borderId="0" xfId="0">
      <alignment vertical="center"/>
    </xf>
    <xf numFmtId="0" fontId="0" fillId="2" borderId="0" xfId="0" applyFill="1">
      <alignment vertical="center"/>
    </xf>
    <xf numFmtId="41" fontId="11" fillId="4" borderId="11" xfId="3" applyFont="1" applyFill="1" applyBorder="1" applyAlignment="1">
      <alignment horizontal="center" vertical="center" shrinkToFit="1"/>
    </xf>
    <xf numFmtId="41" fontId="12" fillId="5" borderId="11" xfId="4" applyFont="1" applyFill="1" applyBorder="1" applyAlignment="1">
      <alignment horizontal="center" vertical="center" shrinkToFit="1"/>
    </xf>
    <xf numFmtId="41" fontId="14" fillId="0" borderId="26" xfId="3" applyFont="1" applyFill="1" applyBorder="1" applyAlignment="1">
      <alignment horizontal="center" vertical="center" wrapText="1" shrinkToFit="1"/>
    </xf>
    <xf numFmtId="41" fontId="14" fillId="0" borderId="28" xfId="3" applyFont="1" applyFill="1" applyBorder="1" applyAlignment="1">
      <alignment horizontal="center" vertical="center" wrapText="1" shrinkToFit="1"/>
    </xf>
    <xf numFmtId="0" fontId="14" fillId="0" borderId="26" xfId="2" quotePrefix="1" applyFont="1" applyBorder="1" applyAlignment="1">
      <alignment horizontal="center" vertical="center" wrapText="1"/>
    </xf>
    <xf numFmtId="0" fontId="14" fillId="0" borderId="28" xfId="2" quotePrefix="1" applyFont="1" applyBorder="1" applyAlignment="1">
      <alignment horizontal="center" vertical="center" wrapText="1"/>
    </xf>
    <xf numFmtId="0" fontId="14" fillId="0" borderId="26" xfId="2" quotePrefix="1" applyFont="1" applyFill="1" applyBorder="1" applyAlignment="1">
      <alignment horizontal="center" vertical="center" wrapText="1"/>
    </xf>
    <xf numFmtId="41" fontId="14" fillId="0" borderId="28" xfId="3" quotePrefix="1" applyFont="1" applyFill="1" applyBorder="1" applyAlignment="1">
      <alignment horizontal="center" vertical="center" wrapText="1" shrinkToFit="1"/>
    </xf>
    <xf numFmtId="41" fontId="14" fillId="0" borderId="22" xfId="3" applyFont="1" applyFill="1" applyBorder="1" applyAlignment="1">
      <alignment horizontal="center" vertical="center" wrapText="1" shrinkToFit="1"/>
    </xf>
    <xf numFmtId="0" fontId="14" fillId="0" borderId="22" xfId="3" applyNumberFormat="1" applyFont="1" applyFill="1" applyBorder="1" applyAlignment="1">
      <alignment horizontal="center" vertical="center" wrapText="1"/>
    </xf>
    <xf numFmtId="41" fontId="14" fillId="0" borderId="30" xfId="3" applyFont="1" applyFill="1" applyBorder="1" applyAlignment="1">
      <alignment horizontal="center" vertical="center" wrapText="1" shrinkToFit="1"/>
    </xf>
    <xf numFmtId="0" fontId="14" fillId="0" borderId="30" xfId="3" applyNumberFormat="1" applyFont="1" applyFill="1" applyBorder="1" applyAlignment="1">
      <alignment horizontal="center" vertical="center" wrapText="1"/>
    </xf>
    <xf numFmtId="0" fontId="2" fillId="2" borderId="0" xfId="2" applyFill="1"/>
    <xf numFmtId="0" fontId="2" fillId="2" borderId="0" xfId="2" applyFill="1" applyAlignment="1"/>
    <xf numFmtId="41" fontId="18" fillId="0" borderId="15" xfId="3" applyFont="1" applyFill="1" applyBorder="1" applyAlignment="1">
      <alignment horizontal="center" vertical="center" wrapText="1" shrinkToFit="1"/>
    </xf>
    <xf numFmtId="41" fontId="18" fillId="0" borderId="19" xfId="3" applyFont="1" applyFill="1" applyBorder="1" applyAlignment="1">
      <alignment horizontal="center" vertical="center" wrapText="1" shrinkToFit="1"/>
    </xf>
    <xf numFmtId="41" fontId="18" fillId="0" borderId="18" xfId="3" applyFont="1" applyFill="1" applyBorder="1" applyAlignment="1">
      <alignment horizontal="center" vertical="center" wrapText="1" shrinkToFit="1"/>
    </xf>
    <xf numFmtId="41" fontId="11" fillId="4" borderId="25" xfId="3" applyFont="1" applyFill="1" applyBorder="1" applyAlignment="1">
      <alignment horizontal="center" vertical="center" shrinkToFit="1"/>
    </xf>
    <xf numFmtId="41" fontId="15" fillId="4" borderId="25" xfId="3" applyFont="1" applyFill="1" applyBorder="1" applyAlignment="1">
      <alignment horizontal="center" vertical="center" shrinkToFit="1"/>
    </xf>
    <xf numFmtId="41" fontId="12" fillId="5" borderId="25" xfId="4" applyFont="1" applyFill="1" applyBorder="1" applyAlignment="1">
      <alignment horizontal="center" vertical="center" shrinkToFit="1"/>
    </xf>
    <xf numFmtId="41" fontId="11" fillId="3" borderId="25" xfId="3" applyFont="1" applyFill="1" applyBorder="1" applyAlignment="1">
      <alignment horizontal="center" vertical="center" shrinkToFit="1"/>
    </xf>
    <xf numFmtId="41" fontId="11" fillId="3" borderId="27" xfId="3" applyFont="1" applyFill="1" applyBorder="1" applyAlignment="1">
      <alignment horizontal="center" vertical="center" shrinkToFit="1"/>
    </xf>
    <xf numFmtId="41" fontId="6" fillId="6" borderId="36" xfId="2" applyNumberFormat="1" applyFont="1" applyFill="1" applyBorder="1" applyAlignment="1">
      <alignment vertical="center" wrapText="1"/>
    </xf>
    <xf numFmtId="3" fontId="6" fillId="6" borderId="36" xfId="2" applyNumberFormat="1" applyFont="1" applyFill="1" applyBorder="1" applyAlignment="1">
      <alignment vertical="center" wrapText="1"/>
    </xf>
    <xf numFmtId="0" fontId="6" fillId="6" borderId="36" xfId="2" applyFont="1" applyFill="1" applyBorder="1" applyAlignment="1">
      <alignment horizontal="center" vertical="center" wrapText="1"/>
    </xf>
    <xf numFmtId="9" fontId="6" fillId="6" borderId="36" xfId="5" applyFont="1" applyFill="1" applyBorder="1" applyAlignment="1">
      <alignment horizontal="center" vertical="center" wrapText="1"/>
    </xf>
    <xf numFmtId="9" fontId="6" fillId="6" borderId="36" xfId="5" applyFont="1" applyFill="1" applyBorder="1" applyAlignment="1">
      <alignment horizontal="center" vertical="center"/>
    </xf>
    <xf numFmtId="41" fontId="6" fillId="6" borderId="37" xfId="5" applyNumberFormat="1" applyFont="1" applyFill="1" applyBorder="1" applyAlignment="1">
      <alignment horizontal="center" vertical="center"/>
    </xf>
    <xf numFmtId="0" fontId="13" fillId="0" borderId="33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41" fontId="13" fillId="0" borderId="5" xfId="2" applyNumberFormat="1" applyFont="1" applyFill="1" applyBorder="1" applyAlignment="1">
      <alignment vertical="center" wrapText="1"/>
    </xf>
    <xf numFmtId="3" fontId="13" fillId="0" borderId="5" xfId="2" applyNumberFormat="1" applyFont="1" applyFill="1" applyBorder="1" applyAlignment="1">
      <alignment vertical="center" wrapText="1"/>
    </xf>
    <xf numFmtId="9" fontId="13" fillId="0" borderId="5" xfId="2" applyNumberFormat="1" applyFont="1" applyFill="1" applyBorder="1" applyAlignment="1">
      <alignment horizontal="center" vertical="center" wrapText="1"/>
    </xf>
    <xf numFmtId="41" fontId="13" fillId="2" borderId="22" xfId="1" applyFont="1" applyFill="1" applyBorder="1" applyAlignment="1">
      <alignment horizontal="center" vertical="center" wrapText="1"/>
    </xf>
    <xf numFmtId="9" fontId="13" fillId="7" borderId="22" xfId="5" applyFont="1" applyFill="1" applyBorder="1" applyAlignment="1">
      <alignment horizontal="center" vertical="center" wrapText="1"/>
    </xf>
    <xf numFmtId="9" fontId="13" fillId="7" borderId="30" xfId="5" applyFont="1" applyFill="1" applyBorder="1" applyAlignment="1">
      <alignment horizontal="center" vertical="center"/>
    </xf>
    <xf numFmtId="41" fontId="13" fillId="0" borderId="6" xfId="3" applyFont="1" applyFill="1" applyBorder="1" applyAlignment="1">
      <alignment horizontal="center" vertical="center" shrinkToFit="1"/>
    </xf>
    <xf numFmtId="41" fontId="13" fillId="0" borderId="9" xfId="3" applyFont="1" applyFill="1" applyBorder="1" applyAlignment="1">
      <alignment horizontal="left" vertical="center" wrapText="1" shrinkToFit="1"/>
    </xf>
    <xf numFmtId="0" fontId="19" fillId="0" borderId="21" xfId="2" applyFont="1" applyBorder="1" applyAlignment="1">
      <alignment horizontal="center" vertical="center"/>
    </xf>
    <xf numFmtId="41" fontId="14" fillId="2" borderId="22" xfId="1" applyFont="1" applyFill="1" applyBorder="1" applyAlignment="1">
      <alignment horizontal="center" vertical="center" wrapText="1"/>
    </xf>
    <xf numFmtId="3" fontId="14" fillId="2" borderId="22" xfId="2" applyNumberFormat="1" applyFont="1" applyFill="1" applyBorder="1" applyAlignment="1">
      <alignment horizontal="right" vertical="center"/>
    </xf>
    <xf numFmtId="41" fontId="14" fillId="2" borderId="22" xfId="1" applyFont="1" applyFill="1" applyBorder="1" applyAlignment="1">
      <alignment vertical="center"/>
    </xf>
    <xf numFmtId="9" fontId="14" fillId="2" borderId="22" xfId="3" applyNumberFormat="1" applyFont="1" applyFill="1" applyBorder="1" applyAlignment="1">
      <alignment horizontal="center" vertical="center" wrapText="1"/>
    </xf>
    <xf numFmtId="41" fontId="14" fillId="2" borderId="22" xfId="1" applyFont="1" applyFill="1" applyBorder="1" applyAlignment="1">
      <alignment horizontal="right" vertical="center" wrapText="1"/>
    </xf>
    <xf numFmtId="9" fontId="14" fillId="7" borderId="22" xfId="5" applyFont="1" applyFill="1" applyBorder="1" applyAlignment="1">
      <alignment horizontal="center" vertical="center" wrapText="1"/>
    </xf>
    <xf numFmtId="9" fontId="14" fillId="7" borderId="30" xfId="5" applyFont="1" applyFill="1" applyBorder="1" applyAlignment="1">
      <alignment horizontal="center" vertical="center"/>
    </xf>
    <xf numFmtId="0" fontId="14" fillId="0" borderId="22" xfId="2" quotePrefix="1" applyFont="1" applyBorder="1" applyAlignment="1">
      <alignment horizontal="center" vertical="center"/>
    </xf>
    <xf numFmtId="0" fontId="14" fillId="0" borderId="23" xfId="2" quotePrefix="1" applyFont="1" applyBorder="1" applyAlignment="1">
      <alignment horizontal="left" vertical="center"/>
    </xf>
    <xf numFmtId="0" fontId="19" fillId="0" borderId="29" xfId="2" applyFont="1" applyBorder="1" applyAlignment="1">
      <alignment horizontal="center" vertical="center"/>
    </xf>
    <xf numFmtId="41" fontId="14" fillId="2" borderId="30" xfId="1" applyFont="1" applyFill="1" applyBorder="1" applyAlignment="1">
      <alignment horizontal="center" vertical="center" wrapText="1"/>
    </xf>
    <xf numFmtId="41" fontId="14" fillId="2" borderId="30" xfId="3" applyFont="1" applyFill="1" applyBorder="1" applyAlignment="1">
      <alignment horizontal="right" vertical="center"/>
    </xf>
    <xf numFmtId="41" fontId="14" fillId="2" borderId="30" xfId="3" applyFont="1" applyFill="1" applyBorder="1" applyAlignment="1">
      <alignment horizontal="center" vertical="center"/>
    </xf>
    <xf numFmtId="9" fontId="14" fillId="2" borderId="30" xfId="3" applyNumberFormat="1" applyFont="1" applyFill="1" applyBorder="1" applyAlignment="1">
      <alignment horizontal="center" vertical="center" wrapText="1"/>
    </xf>
    <xf numFmtId="41" fontId="14" fillId="2" borderId="30" xfId="1" applyFont="1" applyFill="1" applyBorder="1" applyAlignment="1">
      <alignment horizontal="right" vertical="center" wrapText="1"/>
    </xf>
    <xf numFmtId="41" fontId="14" fillId="2" borderId="30" xfId="1" applyFont="1" applyFill="1" applyBorder="1" applyAlignment="1">
      <alignment horizontal="center" vertical="center"/>
    </xf>
    <xf numFmtId="9" fontId="14" fillId="7" borderId="30" xfId="5" applyFont="1" applyFill="1" applyBorder="1" applyAlignment="1">
      <alignment horizontal="center" vertical="center" wrapText="1"/>
    </xf>
    <xf numFmtId="0" fontId="14" fillId="0" borderId="30" xfId="2" applyFont="1" applyBorder="1" applyAlignment="1">
      <alignment horizontal="center" vertical="center"/>
    </xf>
    <xf numFmtId="0" fontId="14" fillId="0" borderId="31" xfId="2" applyFont="1" applyBorder="1" applyAlignment="1">
      <alignment horizontal="left" vertical="center" wrapText="1"/>
    </xf>
    <xf numFmtId="0" fontId="14" fillId="2" borderId="30" xfId="3" quotePrefix="1" applyNumberFormat="1" applyFont="1" applyFill="1" applyBorder="1" applyAlignment="1">
      <alignment horizontal="center" vertical="center" wrapText="1"/>
    </xf>
    <xf numFmtId="41" fontId="14" fillId="2" borderId="30" xfId="1" applyFont="1" applyFill="1" applyBorder="1" applyAlignment="1">
      <alignment horizontal="right" vertical="center"/>
    </xf>
    <xf numFmtId="0" fontId="14" fillId="0" borderId="30" xfId="2" quotePrefix="1" applyFont="1" applyBorder="1" applyAlignment="1">
      <alignment horizontal="center" vertical="center"/>
    </xf>
    <xf numFmtId="0" fontId="14" fillId="0" borderId="31" xfId="2" quotePrefix="1" applyFont="1" applyBorder="1" applyAlignment="1">
      <alignment horizontal="left" vertical="center"/>
    </xf>
    <xf numFmtId="0" fontId="19" fillId="0" borderId="29" xfId="2" applyFont="1" applyFill="1" applyBorder="1" applyAlignment="1">
      <alignment horizontal="center" vertical="center"/>
    </xf>
    <xf numFmtId="41" fontId="14" fillId="0" borderId="30" xfId="1" applyFont="1" applyFill="1" applyBorder="1" applyAlignment="1">
      <alignment horizontal="center" vertical="center" wrapText="1"/>
    </xf>
    <xf numFmtId="41" fontId="14" fillId="0" borderId="30" xfId="3" applyFont="1" applyFill="1" applyBorder="1" applyAlignment="1">
      <alignment horizontal="right" vertical="center"/>
    </xf>
    <xf numFmtId="41" fontId="14" fillId="0" borderId="30" xfId="3" applyFont="1" applyFill="1" applyBorder="1" applyAlignment="1">
      <alignment horizontal="center" vertical="center"/>
    </xf>
    <xf numFmtId="9" fontId="14" fillId="0" borderId="30" xfId="3" applyNumberFormat="1" applyFont="1" applyFill="1" applyBorder="1" applyAlignment="1">
      <alignment horizontal="center" vertical="center" wrapText="1"/>
    </xf>
    <xf numFmtId="41" fontId="14" fillId="0" borderId="30" xfId="1" applyFont="1" applyFill="1" applyBorder="1" applyAlignment="1">
      <alignment horizontal="right" vertical="center"/>
    </xf>
    <xf numFmtId="41" fontId="14" fillId="0" borderId="30" xfId="1" applyFont="1" applyFill="1" applyBorder="1" applyAlignment="1">
      <alignment horizontal="center" vertical="center"/>
    </xf>
    <xf numFmtId="9" fontId="14" fillId="8" borderId="30" xfId="5" applyFont="1" applyFill="1" applyBorder="1" applyAlignment="1">
      <alignment horizontal="center" vertical="center" wrapText="1"/>
    </xf>
    <xf numFmtId="9" fontId="14" fillId="8" borderId="30" xfId="5" quotePrefix="1" applyFont="1" applyFill="1" applyBorder="1" applyAlignment="1">
      <alignment horizontal="center" vertical="center" wrapText="1"/>
    </xf>
    <xf numFmtId="0" fontId="14" fillId="0" borderId="30" xfId="2" quotePrefix="1" applyFont="1" applyFill="1" applyBorder="1" applyAlignment="1">
      <alignment horizontal="center" vertical="center"/>
    </xf>
    <xf numFmtId="0" fontId="14" fillId="0" borderId="31" xfId="2" quotePrefix="1" applyFont="1" applyFill="1" applyBorder="1" applyAlignment="1">
      <alignment horizontal="left" vertical="center"/>
    </xf>
    <xf numFmtId="41" fontId="14" fillId="2" borderId="30" xfId="3" applyFont="1" applyFill="1" applyBorder="1" applyAlignment="1">
      <alignment horizontal="left" vertical="center"/>
    </xf>
    <xf numFmtId="41" fontId="14" fillId="2" borderId="30" xfId="1" applyFont="1" applyFill="1" applyBorder="1" applyAlignment="1">
      <alignment horizontal="left" vertical="center"/>
    </xf>
    <xf numFmtId="0" fontId="19" fillId="0" borderId="38" xfId="2" applyFont="1" applyFill="1" applyBorder="1" applyAlignment="1">
      <alignment horizontal="center" vertical="center"/>
    </xf>
    <xf numFmtId="41" fontId="14" fillId="0" borderId="39" xfId="3" applyFont="1" applyFill="1" applyBorder="1" applyAlignment="1">
      <alignment horizontal="center" vertical="center" wrapText="1" shrinkToFit="1"/>
    </xf>
    <xf numFmtId="0" fontId="14" fillId="0" borderId="39" xfId="3" applyNumberFormat="1" applyFont="1" applyFill="1" applyBorder="1" applyAlignment="1">
      <alignment horizontal="center" vertical="center" wrapText="1"/>
    </xf>
    <xf numFmtId="41" fontId="14" fillId="0" borderId="39" xfId="1" applyFont="1" applyFill="1" applyBorder="1" applyAlignment="1">
      <alignment horizontal="center" vertical="center" wrapText="1"/>
    </xf>
    <xf numFmtId="41" fontId="14" fillId="0" borderId="39" xfId="3" applyFont="1" applyFill="1" applyBorder="1" applyAlignment="1">
      <alignment horizontal="right" vertical="center"/>
    </xf>
    <xf numFmtId="41" fontId="14" fillId="0" borderId="39" xfId="3" applyFont="1" applyFill="1" applyBorder="1" applyAlignment="1">
      <alignment horizontal="center" vertical="center"/>
    </xf>
    <xf numFmtId="9" fontId="14" fillId="0" borderId="39" xfId="3" applyNumberFormat="1" applyFont="1" applyFill="1" applyBorder="1" applyAlignment="1">
      <alignment horizontal="center" vertical="center"/>
    </xf>
    <xf numFmtId="41" fontId="14" fillId="0" borderId="39" xfId="1" applyFont="1" applyFill="1" applyBorder="1" applyAlignment="1">
      <alignment horizontal="center" vertical="center"/>
    </xf>
    <xf numFmtId="41" fontId="14" fillId="0" borderId="39" xfId="1" applyFont="1" applyFill="1" applyBorder="1" applyAlignment="1">
      <alignment horizontal="right" vertical="center"/>
    </xf>
    <xf numFmtId="9" fontId="14" fillId="8" borderId="39" xfId="5" applyFont="1" applyFill="1" applyBorder="1" applyAlignment="1">
      <alignment horizontal="center" vertical="center"/>
    </xf>
    <xf numFmtId="9" fontId="14" fillId="8" borderId="39" xfId="5" quotePrefix="1" applyFont="1" applyFill="1" applyBorder="1" applyAlignment="1">
      <alignment horizontal="center" vertical="center" wrapText="1"/>
    </xf>
    <xf numFmtId="0" fontId="14" fillId="0" borderId="39" xfId="2" quotePrefix="1" applyFont="1" applyFill="1" applyBorder="1" applyAlignment="1">
      <alignment horizontal="center" vertical="center"/>
    </xf>
    <xf numFmtId="0" fontId="14" fillId="0" borderId="40" xfId="2" quotePrefix="1" applyFont="1" applyFill="1" applyBorder="1" applyAlignment="1">
      <alignment horizontal="left" vertical="center"/>
    </xf>
    <xf numFmtId="41" fontId="14" fillId="0" borderId="41" xfId="3" applyFont="1" applyFill="1" applyBorder="1" applyAlignment="1">
      <alignment horizontal="center" vertical="center" wrapText="1" shrinkToFit="1"/>
    </xf>
    <xf numFmtId="41" fontId="14" fillId="0" borderId="41" xfId="3" quotePrefix="1" applyFont="1" applyFill="1" applyBorder="1" applyAlignment="1">
      <alignment horizontal="center" vertical="center" wrapText="1" shrinkToFit="1"/>
    </xf>
    <xf numFmtId="0" fontId="2" fillId="2" borderId="0" xfId="2" applyFill="1" applyAlignment="1">
      <alignment horizontal="right" vertical="center"/>
    </xf>
    <xf numFmtId="41" fontId="13" fillId="0" borderId="22" xfId="5" applyNumberFormat="1" applyFont="1" applyFill="1" applyBorder="1" applyAlignment="1">
      <alignment horizontal="center" vertical="center"/>
    </xf>
    <xf numFmtId="41" fontId="13" fillId="0" borderId="22" xfId="3" applyFont="1" applyFill="1" applyBorder="1" applyAlignment="1">
      <alignment horizontal="center" vertical="center"/>
    </xf>
    <xf numFmtId="41" fontId="14" fillId="0" borderId="22" xfId="5" applyNumberFormat="1" applyFont="1" applyFill="1" applyBorder="1" applyAlignment="1">
      <alignment horizontal="center" vertical="center"/>
    </xf>
    <xf numFmtId="41" fontId="14" fillId="0" borderId="22" xfId="3" applyFont="1" applyFill="1" applyBorder="1" applyAlignment="1">
      <alignment horizontal="center" vertical="center"/>
    </xf>
    <xf numFmtId="41" fontId="14" fillId="0" borderId="32" xfId="5" applyNumberFormat="1" applyFont="1" applyFill="1" applyBorder="1" applyAlignment="1">
      <alignment horizontal="center" vertical="center"/>
    </xf>
    <xf numFmtId="41" fontId="14" fillId="0" borderId="32" xfId="3" applyFont="1" applyFill="1" applyBorder="1" applyAlignment="1">
      <alignment horizontal="center" vertical="center"/>
    </xf>
    <xf numFmtId="9" fontId="13" fillId="9" borderId="22" xfId="5" applyFont="1" applyFill="1" applyBorder="1" applyAlignment="1">
      <alignment horizontal="center" vertical="center" wrapText="1"/>
    </xf>
    <xf numFmtId="9" fontId="14" fillId="9" borderId="22" xfId="5" applyFont="1" applyFill="1" applyBorder="1" applyAlignment="1">
      <alignment horizontal="center" vertical="center" wrapText="1"/>
    </xf>
    <xf numFmtId="9" fontId="14" fillId="9" borderId="30" xfId="5" applyFont="1" applyFill="1" applyBorder="1" applyAlignment="1">
      <alignment horizontal="center" vertical="center" wrapText="1"/>
    </xf>
    <xf numFmtId="9" fontId="14" fillId="9" borderId="39" xfId="5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41" fontId="6" fillId="3" borderId="4" xfId="3" applyFont="1" applyFill="1" applyBorder="1" applyAlignment="1">
      <alignment horizontal="center" vertical="center" shrinkToFit="1"/>
    </xf>
    <xf numFmtId="41" fontId="6" fillId="3" borderId="10" xfId="3" applyFont="1" applyFill="1" applyBorder="1" applyAlignment="1">
      <alignment horizontal="center" vertical="center" shrinkToFit="1"/>
    </xf>
    <xf numFmtId="41" fontId="6" fillId="3" borderId="5" xfId="3" applyFont="1" applyFill="1" applyBorder="1" applyAlignment="1">
      <alignment horizontal="center" vertical="center" shrinkToFit="1"/>
    </xf>
    <xf numFmtId="41" fontId="6" fillId="3" borderId="11" xfId="3" applyFont="1" applyFill="1" applyBorder="1" applyAlignment="1">
      <alignment horizontal="center" vertical="center" shrinkToFit="1"/>
    </xf>
    <xf numFmtId="41" fontId="6" fillId="4" borderId="6" xfId="3" applyFont="1" applyFill="1" applyBorder="1" applyAlignment="1">
      <alignment horizontal="center" vertical="center" shrinkToFit="1"/>
    </xf>
    <xf numFmtId="41" fontId="6" fillId="4" borderId="7" xfId="3" applyFont="1" applyFill="1" applyBorder="1" applyAlignment="1">
      <alignment horizontal="center" vertical="center" shrinkToFit="1"/>
    </xf>
    <xf numFmtId="41" fontId="9" fillId="5" borderId="6" xfId="4" applyFont="1" applyFill="1" applyBorder="1" applyAlignment="1">
      <alignment horizontal="center" vertical="center" shrinkToFit="1"/>
    </xf>
    <xf numFmtId="41" fontId="9" fillId="5" borderId="8" xfId="4" applyFont="1" applyFill="1" applyBorder="1" applyAlignment="1">
      <alignment horizontal="center" vertical="center" shrinkToFit="1"/>
    </xf>
    <xf numFmtId="41" fontId="6" fillId="3" borderId="9" xfId="3" applyFont="1" applyFill="1" applyBorder="1" applyAlignment="1">
      <alignment horizontal="center" vertical="center" shrinkToFit="1"/>
    </xf>
    <xf numFmtId="41" fontId="6" fillId="3" borderId="12" xfId="3" applyFont="1" applyFill="1" applyBorder="1" applyAlignment="1">
      <alignment horizontal="center" vertical="center" shrinkToFit="1"/>
    </xf>
    <xf numFmtId="0" fontId="17" fillId="0" borderId="13" xfId="2" applyFont="1" applyBorder="1" applyAlignment="1">
      <alignment horizontal="center" vertical="center"/>
    </xf>
    <xf numFmtId="0" fontId="17" fillId="0" borderId="17" xfId="2" applyFont="1" applyBorder="1" applyAlignment="1">
      <alignment horizontal="center" vertical="center"/>
    </xf>
    <xf numFmtId="0" fontId="17" fillId="0" borderId="21" xfId="2" applyFont="1" applyBorder="1" applyAlignment="1">
      <alignment horizontal="center" vertical="center"/>
    </xf>
    <xf numFmtId="41" fontId="17" fillId="0" borderId="14" xfId="3" applyFont="1" applyFill="1" applyBorder="1" applyAlignment="1">
      <alignment horizontal="center" vertical="center" wrapText="1" shrinkToFit="1"/>
    </xf>
    <xf numFmtId="41" fontId="17" fillId="0" borderId="18" xfId="3" applyFont="1" applyFill="1" applyBorder="1" applyAlignment="1">
      <alignment horizontal="center" vertical="center" wrapText="1" shrinkToFit="1"/>
    </xf>
    <xf numFmtId="41" fontId="17" fillId="0" borderId="22" xfId="3" applyFont="1" applyFill="1" applyBorder="1" applyAlignment="1">
      <alignment horizontal="center" vertical="center" wrapText="1" shrinkToFit="1"/>
    </xf>
    <xf numFmtId="0" fontId="17" fillId="0" borderId="14" xfId="3" applyNumberFormat="1" applyFont="1" applyFill="1" applyBorder="1" applyAlignment="1">
      <alignment horizontal="center" vertical="center" wrapText="1"/>
    </xf>
    <xf numFmtId="0" fontId="17" fillId="0" borderId="18" xfId="3" applyNumberFormat="1" applyFont="1" applyFill="1" applyBorder="1" applyAlignment="1">
      <alignment horizontal="center" vertical="center" wrapText="1"/>
    </xf>
    <xf numFmtId="0" fontId="17" fillId="0" borderId="14" xfId="2" applyNumberFormat="1" applyFont="1" applyBorder="1" applyAlignment="1">
      <alignment horizontal="left" vertical="center" wrapText="1"/>
    </xf>
    <xf numFmtId="0" fontId="17" fillId="0" borderId="18" xfId="2" applyNumberFormat="1" applyFont="1" applyBorder="1" applyAlignment="1">
      <alignment horizontal="left" vertical="center" wrapText="1"/>
    </xf>
    <xf numFmtId="0" fontId="17" fillId="0" borderId="22" xfId="2" applyNumberFormat="1" applyFont="1" applyBorder="1" applyAlignment="1">
      <alignment horizontal="left" vertical="center" wrapText="1"/>
    </xf>
    <xf numFmtId="0" fontId="16" fillId="0" borderId="16" xfId="3" quotePrefix="1" applyNumberFormat="1" applyFont="1" applyFill="1" applyBorder="1" applyAlignment="1">
      <alignment horizontal="center" vertical="center" wrapText="1" shrinkToFit="1"/>
    </xf>
    <xf numFmtId="0" fontId="16" fillId="0" borderId="20" xfId="3" quotePrefix="1" applyNumberFormat="1" applyFont="1" applyFill="1" applyBorder="1" applyAlignment="1">
      <alignment horizontal="center" vertical="center" wrapText="1" shrinkToFit="1"/>
    </xf>
    <xf numFmtId="0" fontId="16" fillId="0" borderId="23" xfId="3" quotePrefix="1" applyNumberFormat="1" applyFont="1" applyFill="1" applyBorder="1" applyAlignment="1">
      <alignment horizontal="center" vertical="center" wrapText="1" shrinkToFit="1"/>
    </xf>
    <xf numFmtId="0" fontId="14" fillId="0" borderId="24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41" fontId="14" fillId="0" borderId="25" xfId="3" applyFont="1" applyFill="1" applyBorder="1" applyAlignment="1">
      <alignment horizontal="center" vertical="center" wrapText="1" shrinkToFit="1"/>
    </xf>
    <xf numFmtId="41" fontId="14" fillId="0" borderId="22" xfId="3" applyFont="1" applyFill="1" applyBorder="1" applyAlignment="1">
      <alignment horizontal="center" vertical="center" wrapText="1" shrinkToFit="1"/>
    </xf>
    <xf numFmtId="0" fontId="14" fillId="0" borderId="25" xfId="3" applyNumberFormat="1" applyFont="1" applyFill="1" applyBorder="1" applyAlignment="1">
      <alignment horizontal="center" vertical="center" wrapText="1"/>
    </xf>
    <xf numFmtId="0" fontId="14" fillId="0" borderId="22" xfId="3" applyNumberFormat="1" applyFont="1" applyFill="1" applyBorder="1" applyAlignment="1">
      <alignment horizontal="center" vertical="center" wrapText="1"/>
    </xf>
    <xf numFmtId="0" fontId="14" fillId="0" borderId="18" xfId="2" applyNumberFormat="1" applyFont="1" applyBorder="1" applyAlignment="1">
      <alignment horizontal="left" vertical="center" wrapText="1"/>
    </xf>
    <xf numFmtId="0" fontId="14" fillId="0" borderId="22" xfId="2" applyNumberFormat="1" applyFont="1" applyBorder="1" applyAlignment="1">
      <alignment horizontal="left" vertical="center" wrapText="1"/>
    </xf>
    <xf numFmtId="0" fontId="14" fillId="0" borderId="27" xfId="3" quotePrefix="1" applyNumberFormat="1" applyFont="1" applyFill="1" applyBorder="1" applyAlignment="1">
      <alignment horizontal="center" vertical="center" wrapText="1" shrinkToFit="1"/>
    </xf>
    <xf numFmtId="0" fontId="14" fillId="0" borderId="23" xfId="3" quotePrefix="1" applyNumberFormat="1" applyFont="1" applyFill="1" applyBorder="1" applyAlignment="1">
      <alignment horizontal="center" vertical="center" wrapText="1" shrinkToFit="1"/>
    </xf>
    <xf numFmtId="0" fontId="14" fillId="0" borderId="29" xfId="2" applyFont="1" applyBorder="1" applyAlignment="1">
      <alignment horizontal="center" vertical="center"/>
    </xf>
    <xf numFmtId="41" fontId="14" fillId="0" borderId="30" xfId="3" applyFont="1" applyFill="1" applyBorder="1" applyAlignment="1">
      <alignment horizontal="center" vertical="center" wrapText="1" shrinkToFit="1"/>
    </xf>
    <xf numFmtId="0" fontId="14" fillId="0" borderId="30" xfId="3" applyNumberFormat="1" applyFont="1" applyFill="1" applyBorder="1" applyAlignment="1">
      <alignment horizontal="center" vertical="center" wrapText="1"/>
    </xf>
    <xf numFmtId="0" fontId="14" fillId="0" borderId="30" xfId="2" applyNumberFormat="1" applyFont="1" applyBorder="1" applyAlignment="1">
      <alignment horizontal="left" vertical="center" wrapText="1"/>
    </xf>
    <xf numFmtId="0" fontId="14" fillId="0" borderId="31" xfId="2" quotePrefix="1" applyFont="1" applyBorder="1" applyAlignment="1">
      <alignment horizontal="center" vertical="center" wrapText="1"/>
    </xf>
    <xf numFmtId="0" fontId="14" fillId="0" borderId="30" xfId="2" applyNumberFormat="1" applyFont="1" applyBorder="1" applyAlignment="1">
      <alignment horizontal="left" vertical="center" wrapText="1" shrinkToFit="1"/>
    </xf>
    <xf numFmtId="0" fontId="14" fillId="0" borderId="38" xfId="2" applyFont="1" applyBorder="1" applyAlignment="1">
      <alignment horizontal="center" vertical="center"/>
    </xf>
    <xf numFmtId="41" fontId="14" fillId="0" borderId="39" xfId="3" applyFont="1" applyFill="1" applyBorder="1" applyAlignment="1">
      <alignment horizontal="center" vertical="center" wrapText="1" shrinkToFit="1"/>
    </xf>
    <xf numFmtId="0" fontId="14" fillId="0" borderId="39" xfId="3" applyNumberFormat="1" applyFont="1" applyFill="1" applyBorder="1" applyAlignment="1">
      <alignment horizontal="center" vertical="center" wrapText="1"/>
    </xf>
    <xf numFmtId="0" fontId="14" fillId="0" borderId="39" xfId="2" applyNumberFormat="1" applyFont="1" applyBorder="1" applyAlignment="1">
      <alignment horizontal="left" vertical="center" wrapText="1"/>
    </xf>
    <xf numFmtId="0" fontId="14" fillId="0" borderId="40" xfId="2" quotePrefix="1" applyFont="1" applyBorder="1" applyAlignment="1">
      <alignment horizontal="center" vertical="center" wrapText="1"/>
    </xf>
    <xf numFmtId="0" fontId="6" fillId="6" borderId="35" xfId="2" applyFont="1" applyFill="1" applyBorder="1" applyAlignment="1">
      <alignment horizontal="center" vertical="center" wrapText="1"/>
    </xf>
    <xf numFmtId="0" fontId="6" fillId="6" borderId="36" xfId="2" applyFont="1" applyFill="1" applyBorder="1" applyAlignment="1">
      <alignment horizontal="center" vertical="center" wrapText="1"/>
    </xf>
    <xf numFmtId="41" fontId="11" fillId="6" borderId="37" xfId="3" applyFont="1" applyFill="1" applyBorder="1" applyAlignment="1">
      <alignment horizontal="center" vertical="center"/>
    </xf>
    <xf numFmtId="41" fontId="11" fillId="6" borderId="3" xfId="3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11" fillId="3" borderId="33" xfId="2" applyFont="1" applyFill="1" applyBorder="1" applyAlignment="1">
      <alignment horizontal="center" vertical="center" shrinkToFit="1"/>
    </xf>
    <xf numFmtId="0" fontId="11" fillId="3" borderId="24" xfId="2" applyFont="1" applyFill="1" applyBorder="1" applyAlignment="1">
      <alignment horizontal="center" vertical="center" shrinkToFit="1"/>
    </xf>
    <xf numFmtId="41" fontId="6" fillId="3" borderId="25" xfId="3" applyFont="1" applyFill="1" applyBorder="1" applyAlignment="1">
      <alignment horizontal="center" vertical="center" shrinkToFit="1"/>
    </xf>
    <xf numFmtId="41" fontId="6" fillId="4" borderId="8" xfId="3" applyFont="1" applyFill="1" applyBorder="1" applyAlignment="1">
      <alignment horizontal="center" vertical="center" shrinkToFit="1"/>
    </xf>
    <xf numFmtId="41" fontId="9" fillId="5" borderId="5" xfId="4" applyFont="1" applyFill="1" applyBorder="1" applyAlignment="1">
      <alignment horizontal="center" vertical="center" shrinkToFit="1"/>
    </xf>
    <xf numFmtId="41" fontId="11" fillId="3" borderId="6" xfId="3" applyFont="1" applyFill="1" applyBorder="1" applyAlignment="1">
      <alignment horizontal="center" vertical="center" shrinkToFit="1"/>
    </xf>
    <xf numFmtId="41" fontId="11" fillId="3" borderId="34" xfId="3" applyFont="1" applyFill="1" applyBorder="1" applyAlignment="1">
      <alignment horizontal="center" vertical="center" shrinkToFit="1"/>
    </xf>
  </cellXfs>
  <cellStyles count="6">
    <cellStyle name="백분율 2 2" xfId="5"/>
    <cellStyle name="쉼표 [0]" xfId="1" builtinId="6"/>
    <cellStyle name="쉼표 [0] 2" xfId="3"/>
    <cellStyle name="쉼표 [0] 3" xfId="4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9"/>
  <sheetViews>
    <sheetView zoomScale="85" zoomScaleNormal="85" workbookViewId="0">
      <selection activeCell="E26" sqref="E26:E27"/>
    </sheetView>
  </sheetViews>
  <sheetFormatPr defaultRowHeight="16.5" x14ac:dyDescent="0.3"/>
  <cols>
    <col min="1" max="1" width="2.75" style="1" customWidth="1"/>
    <col min="2" max="3" width="9" style="1"/>
    <col min="4" max="4" width="24.5" style="1" customWidth="1"/>
    <col min="5" max="5" width="55.75" style="1" customWidth="1"/>
    <col min="6" max="6" width="39.25" style="1" customWidth="1"/>
    <col min="7" max="7" width="30" style="1" customWidth="1"/>
    <col min="8" max="8" width="62.25" style="1" customWidth="1"/>
    <col min="9" max="16384" width="9" style="1"/>
  </cols>
  <sheetData>
    <row r="1" spans="2:8" ht="17.25" thickBot="1" x14ac:dyDescent="0.35"/>
    <row r="2" spans="2:8" ht="38.25" customHeight="1" thickBot="1" x14ac:dyDescent="0.35">
      <c r="B2" s="103" t="s">
        <v>41</v>
      </c>
      <c r="C2" s="104"/>
      <c r="D2" s="104"/>
      <c r="E2" s="104"/>
      <c r="F2" s="104"/>
      <c r="G2" s="104"/>
      <c r="H2" s="105"/>
    </row>
    <row r="3" spans="2:8" ht="17.25" thickBot="1" x14ac:dyDescent="0.2">
      <c r="B3" s="14"/>
      <c r="C3" s="14"/>
      <c r="D3" s="15"/>
      <c r="E3" s="14"/>
      <c r="F3" s="14"/>
      <c r="G3" s="14"/>
      <c r="H3" s="14"/>
    </row>
    <row r="4" spans="2:8" ht="20.25" x14ac:dyDescent="0.3">
      <c r="B4" s="106" t="s">
        <v>0</v>
      </c>
      <c r="C4" s="108" t="s">
        <v>1</v>
      </c>
      <c r="D4" s="110" t="s">
        <v>2</v>
      </c>
      <c r="E4" s="111"/>
      <c r="F4" s="112" t="s">
        <v>3</v>
      </c>
      <c r="G4" s="113"/>
      <c r="H4" s="114" t="s">
        <v>4</v>
      </c>
    </row>
    <row r="5" spans="2:8" ht="18" customHeight="1" thickBot="1" x14ac:dyDescent="0.35">
      <c r="B5" s="107"/>
      <c r="C5" s="109"/>
      <c r="D5" s="2" t="s">
        <v>5</v>
      </c>
      <c r="E5" s="2" t="s">
        <v>6</v>
      </c>
      <c r="F5" s="3" t="s">
        <v>7</v>
      </c>
      <c r="G5" s="3" t="s">
        <v>8</v>
      </c>
      <c r="H5" s="115"/>
    </row>
    <row r="6" spans="2:8" ht="24.95" customHeight="1" thickTop="1" x14ac:dyDescent="0.3">
      <c r="B6" s="116" t="s">
        <v>9</v>
      </c>
      <c r="C6" s="119" t="s">
        <v>10</v>
      </c>
      <c r="D6" s="122" t="s">
        <v>11</v>
      </c>
      <c r="E6" s="124" t="s">
        <v>12</v>
      </c>
      <c r="F6" s="16" t="s">
        <v>13</v>
      </c>
      <c r="G6" s="16" t="s">
        <v>14</v>
      </c>
      <c r="H6" s="127" t="s">
        <v>15</v>
      </c>
    </row>
    <row r="7" spans="2:8" ht="24.95" customHeight="1" x14ac:dyDescent="0.3">
      <c r="B7" s="117"/>
      <c r="C7" s="120"/>
      <c r="D7" s="123"/>
      <c r="E7" s="125"/>
      <c r="F7" s="17" t="s">
        <v>16</v>
      </c>
      <c r="G7" s="17" t="s">
        <v>17</v>
      </c>
      <c r="H7" s="128"/>
    </row>
    <row r="8" spans="2:8" ht="24.95" customHeight="1" x14ac:dyDescent="0.3">
      <c r="B8" s="117"/>
      <c r="C8" s="120"/>
      <c r="D8" s="123"/>
      <c r="E8" s="125"/>
      <c r="F8" s="17" t="s">
        <v>18</v>
      </c>
      <c r="G8" s="17" t="s">
        <v>19</v>
      </c>
      <c r="H8" s="128"/>
    </row>
    <row r="9" spans="2:8" ht="24.95" customHeight="1" x14ac:dyDescent="0.3">
      <c r="B9" s="118"/>
      <c r="C9" s="121"/>
      <c r="D9" s="123"/>
      <c r="E9" s="126"/>
      <c r="F9" s="18" t="s">
        <v>20</v>
      </c>
      <c r="G9" s="18" t="s">
        <v>21</v>
      </c>
      <c r="H9" s="129"/>
    </row>
    <row r="10" spans="2:8" x14ac:dyDescent="0.3">
      <c r="B10" s="130">
        <v>1</v>
      </c>
      <c r="C10" s="132"/>
      <c r="D10" s="134"/>
      <c r="E10" s="136"/>
      <c r="F10" s="4"/>
      <c r="G10" s="4"/>
      <c r="H10" s="138"/>
    </row>
    <row r="11" spans="2:8" x14ac:dyDescent="0.3">
      <c r="B11" s="131"/>
      <c r="C11" s="133"/>
      <c r="D11" s="135"/>
      <c r="E11" s="137"/>
      <c r="F11" s="5"/>
      <c r="G11" s="5"/>
      <c r="H11" s="139"/>
    </row>
    <row r="12" spans="2:8" x14ac:dyDescent="0.3">
      <c r="B12" s="140">
        <v>2</v>
      </c>
      <c r="C12" s="141"/>
      <c r="D12" s="142"/>
      <c r="E12" s="143"/>
      <c r="F12" s="4"/>
      <c r="G12" s="6"/>
      <c r="H12" s="144"/>
    </row>
    <row r="13" spans="2:8" x14ac:dyDescent="0.3">
      <c r="B13" s="140"/>
      <c r="C13" s="141"/>
      <c r="D13" s="142"/>
      <c r="E13" s="143"/>
      <c r="F13" s="5"/>
      <c r="G13" s="7"/>
      <c r="H13" s="144"/>
    </row>
    <row r="14" spans="2:8" x14ac:dyDescent="0.3">
      <c r="B14" s="140">
        <v>3</v>
      </c>
      <c r="C14" s="141"/>
      <c r="D14" s="142"/>
      <c r="E14" s="143"/>
      <c r="F14" s="4"/>
      <c r="G14" s="8"/>
      <c r="H14" s="144"/>
    </row>
    <row r="15" spans="2:8" x14ac:dyDescent="0.3">
      <c r="B15" s="140"/>
      <c r="C15" s="141"/>
      <c r="D15" s="142"/>
      <c r="E15" s="143"/>
      <c r="F15" s="5"/>
      <c r="G15" s="5"/>
      <c r="H15" s="144"/>
    </row>
    <row r="16" spans="2:8" x14ac:dyDescent="0.3">
      <c r="B16" s="140">
        <v>4</v>
      </c>
      <c r="C16" s="141"/>
      <c r="D16" s="142"/>
      <c r="E16" s="143"/>
      <c r="F16" s="4"/>
      <c r="G16" s="8"/>
      <c r="H16" s="144"/>
    </row>
    <row r="17" spans="2:8" x14ac:dyDescent="0.3">
      <c r="B17" s="140"/>
      <c r="C17" s="141"/>
      <c r="D17" s="142"/>
      <c r="E17" s="143"/>
      <c r="F17" s="5"/>
      <c r="G17" s="5"/>
      <c r="H17" s="144"/>
    </row>
    <row r="18" spans="2:8" x14ac:dyDescent="0.3">
      <c r="B18" s="140">
        <v>5</v>
      </c>
      <c r="C18" s="141"/>
      <c r="D18" s="142"/>
      <c r="E18" s="143"/>
      <c r="F18" s="4"/>
      <c r="G18" s="6"/>
      <c r="H18" s="144"/>
    </row>
    <row r="19" spans="2:8" x14ac:dyDescent="0.3">
      <c r="B19" s="140"/>
      <c r="C19" s="141"/>
      <c r="D19" s="142"/>
      <c r="E19" s="143"/>
      <c r="F19" s="5"/>
      <c r="G19" s="5"/>
      <c r="H19" s="144"/>
    </row>
    <row r="20" spans="2:8" x14ac:dyDescent="0.3">
      <c r="B20" s="140">
        <v>6</v>
      </c>
      <c r="C20" s="141"/>
      <c r="D20" s="142"/>
      <c r="E20" s="143"/>
      <c r="F20" s="4"/>
      <c r="G20" s="6"/>
      <c r="H20" s="144"/>
    </row>
    <row r="21" spans="2:8" x14ac:dyDescent="0.3">
      <c r="B21" s="140"/>
      <c r="C21" s="141"/>
      <c r="D21" s="142"/>
      <c r="E21" s="143"/>
      <c r="F21" s="5"/>
      <c r="G21" s="9"/>
      <c r="H21" s="144"/>
    </row>
    <row r="22" spans="2:8" x14ac:dyDescent="0.3">
      <c r="B22" s="140">
        <v>7</v>
      </c>
      <c r="C22" s="141"/>
      <c r="D22" s="142"/>
      <c r="E22" s="143"/>
      <c r="F22" s="4"/>
      <c r="G22" s="6"/>
      <c r="H22" s="144"/>
    </row>
    <row r="23" spans="2:8" x14ac:dyDescent="0.3">
      <c r="B23" s="140"/>
      <c r="C23" s="141"/>
      <c r="D23" s="142"/>
      <c r="E23" s="143"/>
      <c r="F23" s="5"/>
      <c r="G23" s="7"/>
      <c r="H23" s="144"/>
    </row>
    <row r="24" spans="2:8" x14ac:dyDescent="0.3">
      <c r="B24" s="140">
        <v>8</v>
      </c>
      <c r="C24" s="141"/>
      <c r="D24" s="142"/>
      <c r="E24" s="143"/>
      <c r="F24" s="4"/>
      <c r="G24" s="6"/>
      <c r="H24" s="144"/>
    </row>
    <row r="25" spans="2:8" x14ac:dyDescent="0.3">
      <c r="B25" s="140"/>
      <c r="C25" s="141"/>
      <c r="D25" s="142"/>
      <c r="E25" s="143"/>
      <c r="F25" s="5"/>
      <c r="G25" s="9"/>
      <c r="H25" s="144"/>
    </row>
    <row r="26" spans="2:8" x14ac:dyDescent="0.3">
      <c r="B26" s="140">
        <v>9</v>
      </c>
      <c r="C26" s="141"/>
      <c r="D26" s="142"/>
      <c r="E26" s="145"/>
      <c r="F26" s="4"/>
      <c r="G26" s="8"/>
      <c r="H26" s="144"/>
    </row>
    <row r="27" spans="2:8" x14ac:dyDescent="0.3">
      <c r="B27" s="140"/>
      <c r="C27" s="141"/>
      <c r="D27" s="142"/>
      <c r="E27" s="145"/>
      <c r="F27" s="5"/>
      <c r="G27" s="5"/>
      <c r="H27" s="144"/>
    </row>
    <row r="28" spans="2:8" x14ac:dyDescent="0.3">
      <c r="B28" s="140">
        <v>10</v>
      </c>
      <c r="C28" s="141"/>
      <c r="D28" s="142"/>
      <c r="E28" s="143"/>
      <c r="F28" s="4"/>
      <c r="G28" s="4"/>
      <c r="H28" s="144"/>
    </row>
    <row r="29" spans="2:8" ht="17.25" thickBot="1" x14ac:dyDescent="0.35">
      <c r="B29" s="146"/>
      <c r="C29" s="147"/>
      <c r="D29" s="148"/>
      <c r="E29" s="149"/>
      <c r="F29" s="90"/>
      <c r="G29" s="91"/>
      <c r="H29" s="150"/>
    </row>
  </sheetData>
  <mergeCells count="61">
    <mergeCell ref="B28:B29"/>
    <mergeCell ref="C28:C29"/>
    <mergeCell ref="D28:D29"/>
    <mergeCell ref="E28:E29"/>
    <mergeCell ref="H28:H29"/>
    <mergeCell ref="B26:B27"/>
    <mergeCell ref="C26:C27"/>
    <mergeCell ref="D26:D27"/>
    <mergeCell ref="E26:E27"/>
    <mergeCell ref="H26:H27"/>
    <mergeCell ref="B24:B25"/>
    <mergeCell ref="C24:C25"/>
    <mergeCell ref="D24:D25"/>
    <mergeCell ref="E24:E25"/>
    <mergeCell ref="H24:H25"/>
    <mergeCell ref="B22:B23"/>
    <mergeCell ref="C22:C23"/>
    <mergeCell ref="D22:D23"/>
    <mergeCell ref="E22:E23"/>
    <mergeCell ref="H22:H23"/>
    <mergeCell ref="B20:B21"/>
    <mergeCell ref="C20:C21"/>
    <mergeCell ref="D20:D21"/>
    <mergeCell ref="E20:E21"/>
    <mergeCell ref="H20:H21"/>
    <mergeCell ref="B18:B19"/>
    <mergeCell ref="C18:C19"/>
    <mergeCell ref="D18:D19"/>
    <mergeCell ref="E18:E19"/>
    <mergeCell ref="H18:H19"/>
    <mergeCell ref="B16:B17"/>
    <mergeCell ref="C16:C17"/>
    <mergeCell ref="D16:D17"/>
    <mergeCell ref="E16:E17"/>
    <mergeCell ref="H16:H17"/>
    <mergeCell ref="B14:B15"/>
    <mergeCell ref="C14:C15"/>
    <mergeCell ref="D14:D15"/>
    <mergeCell ref="E14:E15"/>
    <mergeCell ref="H14:H15"/>
    <mergeCell ref="B12:B13"/>
    <mergeCell ref="C12:C13"/>
    <mergeCell ref="D12:D13"/>
    <mergeCell ref="E12:E13"/>
    <mergeCell ref="H12:H13"/>
    <mergeCell ref="B10:B11"/>
    <mergeCell ref="C10:C11"/>
    <mergeCell ref="D10:D11"/>
    <mergeCell ref="E10:E11"/>
    <mergeCell ref="H10:H11"/>
    <mergeCell ref="B6:B9"/>
    <mergeCell ref="C6:C9"/>
    <mergeCell ref="D6:D9"/>
    <mergeCell ref="E6:E9"/>
    <mergeCell ref="H6:H9"/>
    <mergeCell ref="B2:H2"/>
    <mergeCell ref="B4:B5"/>
    <mergeCell ref="C4:C5"/>
    <mergeCell ref="D4:E4"/>
    <mergeCell ref="F4:G4"/>
    <mergeCell ref="H4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S17"/>
  <sheetViews>
    <sheetView tabSelected="1" zoomScale="85" zoomScaleNormal="85" workbookViewId="0">
      <selection activeCell="P14" sqref="P14"/>
    </sheetView>
  </sheetViews>
  <sheetFormatPr defaultRowHeight="16.5" x14ac:dyDescent="0.3"/>
  <cols>
    <col min="1" max="1" width="2.375" style="1" customWidth="1"/>
    <col min="2" max="3" width="9" style="1"/>
    <col min="4" max="4" width="21.625" style="1" customWidth="1"/>
    <col min="5" max="5" width="12.5" style="1" bestFit="1" customWidth="1"/>
    <col min="6" max="6" width="14.625" style="1" bestFit="1" customWidth="1"/>
    <col min="7" max="7" width="11.375" style="1" bestFit="1" customWidth="1"/>
    <col min="8" max="8" width="11.5" style="1" customWidth="1"/>
    <col min="9" max="9" width="12.5" style="1" bestFit="1" customWidth="1"/>
    <col min="10" max="10" width="14.625" style="1" bestFit="1" customWidth="1"/>
    <col min="11" max="11" width="11.375" style="1" bestFit="1" customWidth="1"/>
    <col min="12" max="14" width="9" style="1"/>
    <col min="15" max="15" width="11.625" style="1" bestFit="1" customWidth="1"/>
    <col min="16" max="16" width="14.625" style="1" bestFit="1" customWidth="1"/>
    <col min="17" max="17" width="14.875" style="1" customWidth="1"/>
    <col min="18" max="18" width="23.25" style="1" customWidth="1"/>
    <col min="19" max="19" width="45.125" style="1" customWidth="1"/>
    <col min="20" max="16384" width="9" style="1"/>
  </cols>
  <sheetData>
    <row r="1" spans="2:19" ht="17.25" thickBot="1" x14ac:dyDescent="0.35"/>
    <row r="2" spans="2:19" ht="33.75" customHeight="1" thickBot="1" x14ac:dyDescent="0.35">
      <c r="B2" s="155" t="s">
        <v>42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7"/>
    </row>
    <row r="3" spans="2:19" ht="17.25" thickBot="1" x14ac:dyDescent="0.2">
      <c r="B3" s="14"/>
      <c r="C3" s="14"/>
      <c r="D3" s="15"/>
      <c r="E3" s="15"/>
      <c r="F3" s="14"/>
      <c r="G3" s="14"/>
      <c r="H3" s="14"/>
      <c r="I3" s="14"/>
      <c r="J3" s="92"/>
      <c r="K3" s="14"/>
      <c r="L3" s="14"/>
      <c r="M3" s="14"/>
      <c r="N3" s="14"/>
      <c r="O3" s="14"/>
      <c r="P3" s="14"/>
      <c r="Q3" s="14"/>
      <c r="R3" s="14"/>
      <c r="S3" s="14"/>
    </row>
    <row r="4" spans="2:19" ht="20.25" x14ac:dyDescent="0.3">
      <c r="B4" s="158" t="s">
        <v>0</v>
      </c>
      <c r="C4" s="108" t="s">
        <v>1</v>
      </c>
      <c r="D4" s="108" t="s">
        <v>5</v>
      </c>
      <c r="E4" s="110" t="s">
        <v>36</v>
      </c>
      <c r="F4" s="161"/>
      <c r="G4" s="161"/>
      <c r="H4" s="111"/>
      <c r="I4" s="162" t="s">
        <v>22</v>
      </c>
      <c r="J4" s="162"/>
      <c r="K4" s="162"/>
      <c r="L4" s="162" t="s">
        <v>23</v>
      </c>
      <c r="M4" s="162"/>
      <c r="N4" s="162"/>
      <c r="O4" s="110" t="s">
        <v>24</v>
      </c>
      <c r="P4" s="161"/>
      <c r="Q4" s="111"/>
      <c r="R4" s="163" t="s">
        <v>25</v>
      </c>
      <c r="S4" s="164"/>
    </row>
    <row r="5" spans="2:19" ht="18" customHeight="1" thickBot="1" x14ac:dyDescent="0.35">
      <c r="B5" s="159"/>
      <c r="C5" s="160"/>
      <c r="D5" s="160"/>
      <c r="E5" s="19" t="s">
        <v>26</v>
      </c>
      <c r="F5" s="19" t="s">
        <v>40</v>
      </c>
      <c r="G5" s="19" t="s">
        <v>27</v>
      </c>
      <c r="H5" s="20" t="s">
        <v>28</v>
      </c>
      <c r="I5" s="21" t="s">
        <v>37</v>
      </c>
      <c r="J5" s="21" t="s">
        <v>39</v>
      </c>
      <c r="K5" s="21" t="s">
        <v>30</v>
      </c>
      <c r="L5" s="21" t="s">
        <v>29</v>
      </c>
      <c r="M5" s="21" t="s">
        <v>38</v>
      </c>
      <c r="N5" s="21" t="s">
        <v>30</v>
      </c>
      <c r="O5" s="19" t="s">
        <v>26</v>
      </c>
      <c r="P5" s="19" t="s">
        <v>40</v>
      </c>
      <c r="Q5" s="19" t="s">
        <v>27</v>
      </c>
      <c r="R5" s="22" t="s">
        <v>31</v>
      </c>
      <c r="S5" s="23" t="s">
        <v>32</v>
      </c>
    </row>
    <row r="6" spans="2:19" ht="21" thickBot="1" x14ac:dyDescent="0.35">
      <c r="B6" s="151" t="s">
        <v>33</v>
      </c>
      <c r="C6" s="152"/>
      <c r="D6" s="152"/>
      <c r="E6" s="24">
        <f>SUM(E8:E17)</f>
        <v>0</v>
      </c>
      <c r="F6" s="25">
        <f>SUM(F8:F17)</f>
        <v>0</v>
      </c>
      <c r="G6" s="24">
        <f>SUM(G8:G17)</f>
        <v>0</v>
      </c>
      <c r="H6" s="26"/>
      <c r="I6" s="24">
        <f>SUM(I8:I17)</f>
        <v>0</v>
      </c>
      <c r="J6" s="24">
        <f>SUM(J8:J17)</f>
        <v>0</v>
      </c>
      <c r="K6" s="24">
        <f>SUM(K8:K17)</f>
        <v>0</v>
      </c>
      <c r="L6" s="27" t="str">
        <f t="shared" ref="L6:N17" si="0">IFERROR(I6/E6,"-")</f>
        <v>-</v>
      </c>
      <c r="M6" s="27" t="str">
        <f t="shared" si="0"/>
        <v>-</v>
      </c>
      <c r="N6" s="28" t="str">
        <f t="shared" si="0"/>
        <v>-</v>
      </c>
      <c r="O6" s="29">
        <f>SUM(O8:O17)</f>
        <v>0</v>
      </c>
      <c r="P6" s="29">
        <f>SUM(P8:P17)</f>
        <v>0</v>
      </c>
      <c r="Q6" s="29">
        <f>SUM(Q8:Q17)</f>
        <v>0</v>
      </c>
      <c r="R6" s="153"/>
      <c r="S6" s="154"/>
    </row>
    <row r="7" spans="2:19" ht="39.950000000000003" customHeight="1" x14ac:dyDescent="0.3">
      <c r="B7" s="30" t="s">
        <v>9</v>
      </c>
      <c r="C7" s="31" t="s">
        <v>10</v>
      </c>
      <c r="D7" s="31" t="s">
        <v>11</v>
      </c>
      <c r="E7" s="32">
        <f>SUM(F7:G7)</f>
        <v>24564000</v>
      </c>
      <c r="F7" s="33">
        <v>17190000</v>
      </c>
      <c r="G7" s="32">
        <v>7374000</v>
      </c>
      <c r="H7" s="34">
        <v>0.3</v>
      </c>
      <c r="I7" s="35">
        <f t="shared" ref="I7:I15" si="1">SUM(J7:K7)</f>
        <v>19374000</v>
      </c>
      <c r="J7" s="32">
        <v>12000000</v>
      </c>
      <c r="K7" s="32">
        <v>7374000</v>
      </c>
      <c r="L7" s="36">
        <f>IFERROR(I7/E7,"-")</f>
        <v>0.78871519296531512</v>
      </c>
      <c r="M7" s="99">
        <f>IFERROR(J7/F7,"-")</f>
        <v>0.69808027923211169</v>
      </c>
      <c r="N7" s="37">
        <f>IFERROR(K7/G7,"-")</f>
        <v>1</v>
      </c>
      <c r="O7" s="93">
        <f t="shared" ref="O7:Q17" si="2">E7-I7</f>
        <v>5190000</v>
      </c>
      <c r="P7" s="94">
        <f t="shared" si="2"/>
        <v>5190000</v>
      </c>
      <c r="Q7" s="94">
        <f t="shared" si="2"/>
        <v>0</v>
      </c>
      <c r="R7" s="38" t="s">
        <v>34</v>
      </c>
      <c r="S7" s="39" t="s">
        <v>35</v>
      </c>
    </row>
    <row r="8" spans="2:19" ht="24.95" customHeight="1" x14ac:dyDescent="0.3">
      <c r="B8" s="40">
        <v>1</v>
      </c>
      <c r="C8" s="10"/>
      <c r="D8" s="11"/>
      <c r="E8" s="41">
        <f>SUM(F8:G8)</f>
        <v>0</v>
      </c>
      <c r="F8" s="42"/>
      <c r="G8" s="43"/>
      <c r="H8" s="44"/>
      <c r="I8" s="41">
        <f t="shared" si="1"/>
        <v>0</v>
      </c>
      <c r="J8" s="45"/>
      <c r="K8" s="43"/>
      <c r="L8" s="46" t="str">
        <f t="shared" si="0"/>
        <v>-</v>
      </c>
      <c r="M8" s="100" t="str">
        <f t="shared" si="0"/>
        <v>-</v>
      </c>
      <c r="N8" s="47" t="str">
        <f t="shared" si="0"/>
        <v>-</v>
      </c>
      <c r="O8" s="95">
        <f t="shared" si="2"/>
        <v>0</v>
      </c>
      <c r="P8" s="96">
        <f t="shared" si="2"/>
        <v>0</v>
      </c>
      <c r="Q8" s="96">
        <f t="shared" si="2"/>
        <v>0</v>
      </c>
      <c r="R8" s="48"/>
      <c r="S8" s="49"/>
    </row>
    <row r="9" spans="2:19" ht="24.95" customHeight="1" x14ac:dyDescent="0.3">
      <c r="B9" s="50">
        <v>2</v>
      </c>
      <c r="C9" s="12"/>
      <c r="D9" s="13"/>
      <c r="E9" s="51">
        <f t="shared" ref="E9:E17" si="3">SUM(F9:G9)</f>
        <v>0</v>
      </c>
      <c r="F9" s="52"/>
      <c r="G9" s="53"/>
      <c r="H9" s="54"/>
      <c r="I9" s="51">
        <f t="shared" si="1"/>
        <v>0</v>
      </c>
      <c r="J9" s="55"/>
      <c r="K9" s="56"/>
      <c r="L9" s="57" t="str">
        <f t="shared" si="0"/>
        <v>-</v>
      </c>
      <c r="M9" s="101" t="str">
        <f>IFERROR(J9/F9,"-")</f>
        <v>-</v>
      </c>
      <c r="N9" s="47" t="str">
        <f t="shared" si="0"/>
        <v>-</v>
      </c>
      <c r="O9" s="95">
        <f>E9-I9</f>
        <v>0</v>
      </c>
      <c r="P9" s="96">
        <f t="shared" si="2"/>
        <v>0</v>
      </c>
      <c r="Q9" s="96">
        <f t="shared" si="2"/>
        <v>0</v>
      </c>
      <c r="R9" s="58"/>
      <c r="S9" s="59"/>
    </row>
    <row r="10" spans="2:19" ht="24.95" customHeight="1" x14ac:dyDescent="0.3">
      <c r="B10" s="50">
        <v>3</v>
      </c>
      <c r="C10" s="12"/>
      <c r="D10" s="13"/>
      <c r="E10" s="51">
        <f t="shared" si="3"/>
        <v>0</v>
      </c>
      <c r="F10" s="52"/>
      <c r="G10" s="53"/>
      <c r="H10" s="60"/>
      <c r="I10" s="51">
        <f t="shared" si="1"/>
        <v>0</v>
      </c>
      <c r="J10" s="61"/>
      <c r="K10" s="56"/>
      <c r="L10" s="57" t="str">
        <f t="shared" si="0"/>
        <v>-</v>
      </c>
      <c r="M10" s="101" t="str">
        <f t="shared" si="0"/>
        <v>-</v>
      </c>
      <c r="N10" s="47" t="str">
        <f>IFERROR(K10/G10,"-")</f>
        <v>-</v>
      </c>
      <c r="O10" s="95">
        <f t="shared" ref="O10:O17" si="4">E10-I10</f>
        <v>0</v>
      </c>
      <c r="P10" s="96">
        <f t="shared" si="2"/>
        <v>0</v>
      </c>
      <c r="Q10" s="96">
        <f t="shared" si="2"/>
        <v>0</v>
      </c>
      <c r="R10" s="58"/>
      <c r="S10" s="59"/>
    </row>
    <row r="11" spans="2:19" ht="24.95" customHeight="1" x14ac:dyDescent="0.3">
      <c r="B11" s="50">
        <v>4</v>
      </c>
      <c r="C11" s="12"/>
      <c r="D11" s="13"/>
      <c r="E11" s="51">
        <f t="shared" si="3"/>
        <v>0</v>
      </c>
      <c r="F11" s="52"/>
      <c r="G11" s="53"/>
      <c r="H11" s="54"/>
      <c r="I11" s="51">
        <f t="shared" si="1"/>
        <v>0</v>
      </c>
      <c r="J11" s="61"/>
      <c r="K11" s="56"/>
      <c r="L11" s="57" t="str">
        <f t="shared" si="0"/>
        <v>-</v>
      </c>
      <c r="M11" s="101" t="str">
        <f t="shared" si="0"/>
        <v>-</v>
      </c>
      <c r="N11" s="47" t="str">
        <f t="shared" si="0"/>
        <v>-</v>
      </c>
      <c r="O11" s="95">
        <f t="shared" si="4"/>
        <v>0</v>
      </c>
      <c r="P11" s="96">
        <f t="shared" si="2"/>
        <v>0</v>
      </c>
      <c r="Q11" s="96">
        <f t="shared" si="2"/>
        <v>0</v>
      </c>
      <c r="R11" s="62"/>
      <c r="S11" s="63"/>
    </row>
    <row r="12" spans="2:19" ht="24.95" customHeight="1" x14ac:dyDescent="0.3">
      <c r="B12" s="50">
        <v>5</v>
      </c>
      <c r="C12" s="12"/>
      <c r="D12" s="13"/>
      <c r="E12" s="51">
        <f>SUM(F12:G12)</f>
        <v>0</v>
      </c>
      <c r="F12" s="52"/>
      <c r="G12" s="53"/>
      <c r="H12" s="60"/>
      <c r="I12" s="51">
        <f t="shared" si="1"/>
        <v>0</v>
      </c>
      <c r="J12" s="61"/>
      <c r="K12" s="56"/>
      <c r="L12" s="57" t="str">
        <f t="shared" si="0"/>
        <v>-</v>
      </c>
      <c r="M12" s="101" t="str">
        <f t="shared" si="0"/>
        <v>-</v>
      </c>
      <c r="N12" s="47" t="str">
        <f t="shared" si="0"/>
        <v>-</v>
      </c>
      <c r="O12" s="95">
        <f t="shared" si="4"/>
        <v>0</v>
      </c>
      <c r="P12" s="96">
        <f t="shared" si="2"/>
        <v>0</v>
      </c>
      <c r="Q12" s="96">
        <f t="shared" si="2"/>
        <v>0</v>
      </c>
      <c r="R12" s="62"/>
      <c r="S12" s="63"/>
    </row>
    <row r="13" spans="2:19" ht="24.95" customHeight="1" x14ac:dyDescent="0.3">
      <c r="B13" s="50">
        <v>6</v>
      </c>
      <c r="C13" s="12"/>
      <c r="D13" s="13"/>
      <c r="E13" s="51">
        <f t="shared" si="3"/>
        <v>0</v>
      </c>
      <c r="F13" s="52"/>
      <c r="G13" s="53"/>
      <c r="H13" s="60"/>
      <c r="I13" s="51">
        <f t="shared" si="1"/>
        <v>0</v>
      </c>
      <c r="J13" s="61"/>
      <c r="K13" s="56"/>
      <c r="L13" s="57" t="str">
        <f t="shared" si="0"/>
        <v>-</v>
      </c>
      <c r="M13" s="101" t="str">
        <f t="shared" si="0"/>
        <v>-</v>
      </c>
      <c r="N13" s="47" t="str">
        <f t="shared" si="0"/>
        <v>-</v>
      </c>
      <c r="O13" s="95">
        <f t="shared" si="4"/>
        <v>0</v>
      </c>
      <c r="P13" s="96">
        <f t="shared" si="2"/>
        <v>0</v>
      </c>
      <c r="Q13" s="96">
        <f t="shared" si="2"/>
        <v>0</v>
      </c>
      <c r="R13" s="62"/>
      <c r="S13" s="63"/>
    </row>
    <row r="14" spans="2:19" ht="24.95" customHeight="1" x14ac:dyDescent="0.3">
      <c r="B14" s="50">
        <v>7</v>
      </c>
      <c r="C14" s="12"/>
      <c r="D14" s="13"/>
      <c r="E14" s="51">
        <f t="shared" si="3"/>
        <v>0</v>
      </c>
      <c r="F14" s="52"/>
      <c r="G14" s="53"/>
      <c r="H14" s="60"/>
      <c r="I14" s="51">
        <f t="shared" si="1"/>
        <v>0</v>
      </c>
      <c r="J14" s="61"/>
      <c r="K14" s="56"/>
      <c r="L14" s="57" t="str">
        <f t="shared" si="0"/>
        <v>-</v>
      </c>
      <c r="M14" s="101" t="str">
        <f t="shared" si="0"/>
        <v>-</v>
      </c>
      <c r="N14" s="47" t="str">
        <f t="shared" si="0"/>
        <v>-</v>
      </c>
      <c r="O14" s="95">
        <f t="shared" si="4"/>
        <v>0</v>
      </c>
      <c r="P14" s="96">
        <f t="shared" si="2"/>
        <v>0</v>
      </c>
      <c r="Q14" s="96">
        <f t="shared" si="2"/>
        <v>0</v>
      </c>
      <c r="R14" s="62"/>
      <c r="S14" s="63"/>
    </row>
    <row r="15" spans="2:19" ht="24.95" customHeight="1" x14ac:dyDescent="0.3">
      <c r="B15" s="64">
        <v>8</v>
      </c>
      <c r="C15" s="12"/>
      <c r="D15" s="13"/>
      <c r="E15" s="65">
        <f t="shared" si="3"/>
        <v>0</v>
      </c>
      <c r="F15" s="66"/>
      <c r="G15" s="67"/>
      <c r="H15" s="68"/>
      <c r="I15" s="65">
        <f t="shared" si="1"/>
        <v>0</v>
      </c>
      <c r="J15" s="69"/>
      <c r="K15" s="70"/>
      <c r="L15" s="71" t="str">
        <f t="shared" si="0"/>
        <v>-</v>
      </c>
      <c r="M15" s="101" t="str">
        <f t="shared" si="0"/>
        <v>-</v>
      </c>
      <c r="N15" s="72" t="str">
        <f t="shared" si="0"/>
        <v>-</v>
      </c>
      <c r="O15" s="95">
        <f t="shared" si="4"/>
        <v>0</v>
      </c>
      <c r="P15" s="96">
        <f t="shared" si="2"/>
        <v>0</v>
      </c>
      <c r="Q15" s="96">
        <f t="shared" si="2"/>
        <v>0</v>
      </c>
      <c r="R15" s="73"/>
      <c r="S15" s="74"/>
    </row>
    <row r="16" spans="2:19" ht="24.95" customHeight="1" x14ac:dyDescent="0.3">
      <c r="B16" s="50">
        <v>9</v>
      </c>
      <c r="C16" s="12"/>
      <c r="D16" s="13"/>
      <c r="E16" s="51">
        <f t="shared" si="3"/>
        <v>0</v>
      </c>
      <c r="F16" s="52"/>
      <c r="G16" s="75"/>
      <c r="H16" s="54"/>
      <c r="I16" s="51">
        <f>SUM(J16:K16)</f>
        <v>0</v>
      </c>
      <c r="J16" s="61"/>
      <c r="K16" s="76"/>
      <c r="L16" s="57" t="str">
        <f t="shared" si="0"/>
        <v>-</v>
      </c>
      <c r="M16" s="101" t="str">
        <f t="shared" si="0"/>
        <v>-</v>
      </c>
      <c r="N16" s="47" t="str">
        <f t="shared" si="0"/>
        <v>-</v>
      </c>
      <c r="O16" s="95">
        <f t="shared" si="4"/>
        <v>0</v>
      </c>
      <c r="P16" s="96">
        <f t="shared" si="2"/>
        <v>0</v>
      </c>
      <c r="Q16" s="96">
        <f t="shared" si="2"/>
        <v>0</v>
      </c>
      <c r="R16" s="62"/>
      <c r="S16" s="63"/>
    </row>
    <row r="17" spans="2:19" ht="24.95" customHeight="1" thickBot="1" x14ac:dyDescent="0.35">
      <c r="B17" s="77">
        <v>10</v>
      </c>
      <c r="C17" s="78"/>
      <c r="D17" s="79"/>
      <c r="E17" s="80">
        <f t="shared" si="3"/>
        <v>0</v>
      </c>
      <c r="F17" s="81"/>
      <c r="G17" s="82"/>
      <c r="H17" s="83"/>
      <c r="I17" s="84">
        <f>SUM(J17:K17)</f>
        <v>0</v>
      </c>
      <c r="J17" s="85"/>
      <c r="K17" s="84"/>
      <c r="L17" s="86" t="str">
        <f t="shared" si="0"/>
        <v>-</v>
      </c>
      <c r="M17" s="102" t="str">
        <f t="shared" si="0"/>
        <v>-</v>
      </c>
      <c r="N17" s="87" t="str">
        <f t="shared" si="0"/>
        <v>-</v>
      </c>
      <c r="O17" s="97">
        <f t="shared" si="4"/>
        <v>0</v>
      </c>
      <c r="P17" s="98">
        <f t="shared" si="2"/>
        <v>0</v>
      </c>
      <c r="Q17" s="98">
        <f t="shared" si="2"/>
        <v>0</v>
      </c>
      <c r="R17" s="88"/>
      <c r="S17" s="89"/>
    </row>
  </sheetData>
  <mergeCells count="11">
    <mergeCell ref="B6:D6"/>
    <mergeCell ref="R6:S6"/>
    <mergeCell ref="B2:S2"/>
    <mergeCell ref="B4:B5"/>
    <mergeCell ref="C4:C5"/>
    <mergeCell ref="D4:D5"/>
    <mergeCell ref="E4:H4"/>
    <mergeCell ref="I4:K4"/>
    <mergeCell ref="L4:N4"/>
    <mergeCell ref="O4:Q4"/>
    <mergeCell ref="R4:S4"/>
  </mergeCells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사업추진현황</vt:lpstr>
      <vt:lpstr>예산집행현황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주은서</dc:creator>
  <cp:lastModifiedBy>KDISSW</cp:lastModifiedBy>
  <dcterms:created xsi:type="dcterms:W3CDTF">2024-01-19T04:25:43Z</dcterms:created>
  <dcterms:modified xsi:type="dcterms:W3CDTF">2026-01-13T01:19:08Z</dcterms:modified>
</cp:coreProperties>
</file>